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C23" i="1" l="1"/>
  <c r="C19" i="1" l="1"/>
  <c r="C22" i="1" l="1"/>
  <c r="C21" i="1" s="1"/>
  <c r="C31" i="1" s="1"/>
</calcChain>
</file>

<file path=xl/sharedStrings.xml><?xml version="1.0" encoding="utf-8"?>
<sst xmlns="http://schemas.openxmlformats.org/spreadsheetml/2006/main" count="43" uniqueCount="43">
  <si>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</si>
  <si>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</si>
  <si>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</si>
  <si>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</si>
  <si>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</si>
  <si>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</si>
  <si>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</si>
  <si>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</si>
  <si>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</si>
  <si>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</si>
  <si>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</si>
  <si>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</si>
  <si>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</si>
  <si>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</si>
  <si>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</si>
  <si>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</si>
  <si>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</si>
  <si>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</si>
  <si>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</si>
  <si>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</si>
  <si>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</si>
  <si>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</si>
  <si>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</si>
  <si>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</si>
  <si>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</si>
  <si>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</si>
  <si>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</si>
  <si>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</si>
  <si>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>Иные доходы</t>
  </si>
  <si>
    <t>Резервные фонды исполнительных органов государственной власти субъекта</t>
  </si>
  <si>
    <t>Субсидии бюджетам на софинансирование капитальных вложений в объекты муниципальной собственности</t>
  </si>
  <si>
    <t>1.1.1.4</t>
  </si>
  <si>
    <t>Расходы из Резервного фонда исполнительных органов государственной власти субъекта на ремонт пешеходной дорожки по ул.Карла Маркса в п.Ува</t>
  </si>
  <si>
    <t>1.1.1.5.</t>
  </si>
  <si>
    <t>Расходы на софинансирование капитальных вложений в объекты муниципальной собственности (выполнение проектных и изыскательских работ объекта "Реконструкция мостового перехода через р.Ува, автомобильной дороги ул.Заводская в Увинском районе Удмуртской Республики"</t>
  </si>
  <si>
    <t>Исполнено</t>
  </si>
  <si>
    <t xml:space="preserve">Отчет об исполнении дорожного фонда </t>
  </si>
  <si>
    <t>муниципального образования "Муниципальный округ Увинский район Удмуртской Республики" за 2022 год</t>
  </si>
  <si>
    <t>в тыс.руб.</t>
  </si>
  <si>
    <t>от 27 апреля 2023 года №279</t>
  </si>
  <si>
    <t>Приложение  №9</t>
  </si>
  <si>
    <t>Председатель  Совета депутатов                                                             И.А. Митрюкова</t>
  </si>
  <si>
    <t>Глава муниципального образования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</si>
</sst>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100" applyNumberFormat="1" applyFont="1" applyBorder="1" applyAlignment="1" applyProtection="1">
      <alignment horizontal="left" vertical="top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6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view="pageBreakPreview" topLeftCell="A28" zoomScaleNormal="100" zoomScaleSheetLayoutView="100" workbookViewId="0">
      <selection activeCell="A35" sqref="A35:C35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40</v>
      </c>
    </row>
    <row r="2" spans="1:3" x14ac:dyDescent="0.3">
      <c r="C2" s="4" t="s">
        <v>17</v>
      </c>
    </row>
    <row r="3" spans="1:3" x14ac:dyDescent="0.3">
      <c r="C3" s="4" t="s">
        <v>16</v>
      </c>
    </row>
    <row r="4" spans="1:3" x14ac:dyDescent="0.3">
      <c r="C4" s="4" t="s">
        <v>39</v>
      </c>
    </row>
    <row r="5" spans="1:3" ht="25.05" customHeight="1" x14ac:dyDescent="0.3">
      <c r="C5" s="1"/>
    </row>
    <row r="6" spans="1:3" x14ac:dyDescent="0.3">
      <c r="A6" s="21" t="s">
        <v>36</v>
      </c>
      <c r="B6" s="21"/>
      <c r="C6" s="21"/>
    </row>
    <row r="7" spans="1:3" ht="30" customHeight="1" x14ac:dyDescent="0.3">
      <c r="A7" s="22" t="s">
        <v>37</v>
      </c>
      <c r="B7" s="22"/>
      <c r="C7" s="22"/>
    </row>
    <row r="8" spans="1:3" ht="28.8" customHeight="1" x14ac:dyDescent="0.3">
      <c r="C8" s="18" t="s">
        <v>38</v>
      </c>
    </row>
    <row r="9" spans="1:3" ht="15.6" x14ac:dyDescent="0.3">
      <c r="A9" s="8" t="s">
        <v>0</v>
      </c>
      <c r="B9" s="9" t="s">
        <v>1</v>
      </c>
      <c r="C9" s="8" t="s">
        <v>35</v>
      </c>
    </row>
    <row r="10" spans="1:3" ht="15.6" x14ac:dyDescent="0.3">
      <c r="A10" s="19" t="s">
        <v>2</v>
      </c>
      <c r="B10" s="19"/>
      <c r="C10" s="19"/>
    </row>
    <row r="11" spans="1:3" ht="95.55" customHeight="1" x14ac:dyDescent="0.3">
      <c r="A11" s="10">
        <v>1</v>
      </c>
      <c r="B11" s="11" t="s">
        <v>6</v>
      </c>
      <c r="C11" s="12">
        <v>58097.37</v>
      </c>
    </row>
    <row r="12" spans="1:3" ht="40.200000000000003" customHeight="1" x14ac:dyDescent="0.3">
      <c r="A12" s="10">
        <v>2</v>
      </c>
      <c r="B12" s="11" t="s">
        <v>30</v>
      </c>
      <c r="C12" s="12">
        <v>0</v>
      </c>
    </row>
    <row r="13" spans="1:3" ht="109.2" x14ac:dyDescent="0.3">
      <c r="A13" s="10">
        <v>3</v>
      </c>
      <c r="B13" s="13" t="s">
        <v>15</v>
      </c>
      <c r="C13" s="12">
        <v>4542.96</v>
      </c>
    </row>
    <row r="14" spans="1:3" ht="62.4" x14ac:dyDescent="0.3">
      <c r="A14" s="10">
        <v>4</v>
      </c>
      <c r="B14" s="11" t="s">
        <v>14</v>
      </c>
      <c r="C14" s="12">
        <v>762.19</v>
      </c>
    </row>
    <row r="15" spans="1:3" ht="78" x14ac:dyDescent="0.3">
      <c r="A15" s="10">
        <v>5</v>
      </c>
      <c r="B15" s="11" t="s">
        <v>25</v>
      </c>
      <c r="C15" s="12">
        <v>33947.85</v>
      </c>
    </row>
    <row r="16" spans="1:3" ht="31.2" x14ac:dyDescent="0.3">
      <c r="A16" s="10">
        <v>6</v>
      </c>
      <c r="B16" s="11" t="s">
        <v>29</v>
      </c>
      <c r="C16" s="12">
        <v>9000</v>
      </c>
    </row>
    <row r="17" spans="1:3" ht="15.6" x14ac:dyDescent="0.3">
      <c r="A17" s="10">
        <v>7</v>
      </c>
      <c r="B17" s="11" t="s">
        <v>24</v>
      </c>
      <c r="C17" s="12">
        <v>644.16999999999996</v>
      </c>
    </row>
    <row r="18" spans="1:3" ht="15.6" x14ac:dyDescent="0.3">
      <c r="A18" s="10">
        <v>8</v>
      </c>
      <c r="B18" s="11" t="s">
        <v>28</v>
      </c>
      <c r="C18" s="12">
        <v>4675.0200000000004</v>
      </c>
    </row>
    <row r="19" spans="1:3" ht="15.6" x14ac:dyDescent="0.3">
      <c r="A19" s="11"/>
      <c r="B19" s="14" t="s">
        <v>3</v>
      </c>
      <c r="C19" s="15">
        <f>SUM(C11:C18)</f>
        <v>111669.56</v>
      </c>
    </row>
    <row r="20" spans="1:3" ht="15.6" x14ac:dyDescent="0.3">
      <c r="A20" s="20" t="s">
        <v>4</v>
      </c>
      <c r="B20" s="20"/>
      <c r="C20" s="20"/>
    </row>
    <row r="21" spans="1:3" s="5" customFormat="1" ht="38.25" customHeight="1" x14ac:dyDescent="0.3">
      <c r="A21" s="16">
        <v>1</v>
      </c>
      <c r="B21" s="14" t="s">
        <v>18</v>
      </c>
      <c r="C21" s="15">
        <f>C22</f>
        <v>110477.15999999999</v>
      </c>
    </row>
    <row r="22" spans="1:3" s="5" customFormat="1" ht="38.25" customHeight="1" x14ac:dyDescent="0.3">
      <c r="A22" s="16" t="s">
        <v>7</v>
      </c>
      <c r="B22" s="14" t="s">
        <v>9</v>
      </c>
      <c r="C22" s="15">
        <f>C23+C29</f>
        <v>110477.15999999999</v>
      </c>
    </row>
    <row r="23" spans="1:3" ht="39" customHeight="1" x14ac:dyDescent="0.3">
      <c r="A23" s="10" t="s">
        <v>8</v>
      </c>
      <c r="B23" s="17" t="s">
        <v>13</v>
      </c>
      <c r="C23" s="12">
        <f>C24+C25+C26+C27+C28</f>
        <v>70506.459999999992</v>
      </c>
    </row>
    <row r="24" spans="1:3" ht="36.75" customHeight="1" x14ac:dyDescent="0.3">
      <c r="A24" s="10" t="s">
        <v>11</v>
      </c>
      <c r="B24" s="11" t="s">
        <v>12</v>
      </c>
      <c r="C24" s="12">
        <v>22963.17</v>
      </c>
    </row>
    <row r="25" spans="1:3" ht="94.8" customHeight="1" x14ac:dyDescent="0.3">
      <c r="A25" s="10" t="s">
        <v>19</v>
      </c>
      <c r="B25" s="11" t="s">
        <v>20</v>
      </c>
      <c r="C25" s="12">
        <v>4595.32</v>
      </c>
    </row>
    <row r="26" spans="1:3" ht="54" customHeight="1" x14ac:dyDescent="0.3">
      <c r="A26" s="10" t="s">
        <v>27</v>
      </c>
      <c r="B26" s="11" t="s">
        <v>26</v>
      </c>
      <c r="C26" s="12">
        <v>33947.85</v>
      </c>
    </row>
    <row r="27" spans="1:3" ht="79.5" customHeight="1" x14ac:dyDescent="0.3">
      <c r="A27" s="10" t="s">
        <v>31</v>
      </c>
      <c r="B27" s="11" t="s">
        <v>34</v>
      </c>
      <c r="C27" s="12">
        <v>0.12</v>
      </c>
    </row>
    <row r="28" spans="1:3" ht="52.5" customHeight="1" x14ac:dyDescent="0.3">
      <c r="A28" s="10" t="s">
        <v>33</v>
      </c>
      <c r="B28" s="11" t="s">
        <v>32</v>
      </c>
      <c r="C28" s="12">
        <v>9000</v>
      </c>
    </row>
    <row r="29" spans="1:3" ht="102" customHeight="1" x14ac:dyDescent="0.3">
      <c r="A29" s="10" t="s">
        <v>10</v>
      </c>
      <c r="B29" s="17" t="s">
        <v>23</v>
      </c>
      <c r="C29" s="12">
        <v>39970.699999999997</v>
      </c>
    </row>
    <row r="30" spans="1:3" ht="55.95" customHeight="1" x14ac:dyDescent="0.3">
      <c r="A30" s="10" t="s">
        <v>21</v>
      </c>
      <c r="B30" s="11" t="s">
        <v>22</v>
      </c>
      <c r="C30" s="12">
        <v>813.81</v>
      </c>
    </row>
    <row r="31" spans="1:3" ht="15.6" x14ac:dyDescent="0.3">
      <c r="A31" s="11"/>
      <c r="B31" s="14" t="s">
        <v>5</v>
      </c>
      <c r="C31" s="15">
        <f>C21</f>
        <v>110477.15999999999</v>
      </c>
    </row>
    <row r="35" spans="1:3" ht="15.6" x14ac:dyDescent="0.3">
      <c r="A35" s="23" t="s">
        <v>42</v>
      </c>
      <c r="B35" s="23"/>
      <c r="C35" s="23"/>
    </row>
    <row r="36" spans="1:3" ht="15.6" x14ac:dyDescent="0.3">
      <c r="A36" s="2"/>
      <c r="C36" s="6"/>
    </row>
    <row r="37" spans="1:3" x14ac:dyDescent="0.3">
      <c r="C37" s="7"/>
    </row>
    <row r="38" spans="1:3" ht="15.6" x14ac:dyDescent="0.3">
      <c r="A38" s="23" t="s">
        <v>41</v>
      </c>
      <c r="B38" s="23"/>
      <c r="C38" s="23"/>
    </row>
  </sheetData>
  <mergeCells count="6">
    <mergeCell ref="A10:C10"/>
    <mergeCell ref="A20:C20"/>
    <mergeCell ref="A6:C6"/>
    <mergeCell ref="A7:C7"/>
    <mergeCell ref="A38:C38"/>
    <mergeCell ref="A35:C35"/>
  </mergeCells>
  <pageMargins left="0.9055118110236221" right="0.70866141732283472" top="0.74803149606299213" bottom="0.74803149606299213" header="0.31496062992125984" footer="0.31496062992125984"/>
  <pageSetup paperSize="9" scale="98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2023-05-12T08:00:12Z</cp:lastPrinted>
  <dcterms:created xsi:type="dcterms:W3CDTF">2013-12-13T06:56:23Z</dcterms:created>
  <dcterms:modified xsi:type="dcterms:W3CDTF">2023-05-12T08:01:02Z</dcterms:modified>
</cp:coreProperties>
</file>